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Documents\"/>
    </mc:Choice>
  </mc:AlternateContent>
  <xr:revisionPtr revIDLastSave="0" documentId="13_ncr:1_{1A0B4434-F50B-4DFC-82C6-CB6C75BF91D9}" xr6:coauthVersionLast="47" xr6:coauthVersionMax="47" xr10:uidLastSave="{00000000-0000-0000-0000-000000000000}"/>
  <bookViews>
    <workbookView xWindow="-120" yWindow="-120" windowWidth="29040" windowHeight="15720" tabRatio="217" activeTab="5" xr2:uid="{00000000-000D-0000-FFFF-FFFF00000000}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 13B" sheetId="3" r:id="rId6"/>
  </sheets>
  <definedNames>
    <definedName name="_xlnm.Print_Area" localSheetId="0">'BOR-13'!$A$1:$G$45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6" l="1"/>
  <c r="I19" i="6"/>
  <c r="J19" i="6"/>
  <c r="H19" i="5"/>
  <c r="I19" i="5"/>
  <c r="J19" i="5"/>
  <c r="J19" i="4"/>
  <c r="H19" i="4"/>
  <c r="I19" i="4"/>
  <c r="H19" i="2"/>
  <c r="I19" i="2"/>
  <c r="J19" i="2"/>
  <c r="J29" i="6"/>
  <c r="I29" i="6"/>
  <c r="I31" i="6" s="1"/>
  <c r="H29" i="6"/>
  <c r="G29" i="6"/>
  <c r="F29" i="6"/>
  <c r="E29" i="6"/>
  <c r="D29" i="6"/>
  <c r="C29" i="6"/>
  <c r="C31" i="6" s="1"/>
  <c r="B29" i="6"/>
  <c r="B31" i="6" s="1"/>
  <c r="J25" i="6"/>
  <c r="I25" i="6"/>
  <c r="H25" i="6"/>
  <c r="G25" i="6"/>
  <c r="F25" i="6"/>
  <c r="E25" i="6"/>
  <c r="D25" i="6"/>
  <c r="C25" i="6"/>
  <c r="B25" i="6"/>
  <c r="G19" i="6"/>
  <c r="F19" i="6"/>
  <c r="E19" i="6"/>
  <c r="D19" i="6"/>
  <c r="D31" i="6" s="1"/>
  <c r="C19" i="6"/>
  <c r="B19" i="6"/>
  <c r="J14" i="6"/>
  <c r="I14" i="6"/>
  <c r="H14" i="6"/>
  <c r="G14" i="6"/>
  <c r="F14" i="6"/>
  <c r="E14" i="6"/>
  <c r="D14" i="6"/>
  <c r="C14" i="6"/>
  <c r="B14" i="6"/>
  <c r="G19" i="5"/>
  <c r="F19" i="5"/>
  <c r="E19" i="5"/>
  <c r="J29" i="5"/>
  <c r="I29" i="5"/>
  <c r="H29" i="5"/>
  <c r="G29" i="5"/>
  <c r="F29" i="5"/>
  <c r="E29" i="5"/>
  <c r="D29" i="5"/>
  <c r="D31" i="5" s="1"/>
  <c r="C29" i="5"/>
  <c r="C31" i="5" s="1"/>
  <c r="B29" i="5"/>
  <c r="J25" i="5"/>
  <c r="I25" i="5"/>
  <c r="H25" i="5"/>
  <c r="G25" i="5"/>
  <c r="F25" i="5"/>
  <c r="E25" i="5"/>
  <c r="D25" i="5"/>
  <c r="C25" i="5"/>
  <c r="B25" i="5"/>
  <c r="D19" i="5"/>
  <c r="C19" i="5"/>
  <c r="B19" i="5"/>
  <c r="B31" i="5" s="1"/>
  <c r="J14" i="5"/>
  <c r="I14" i="5"/>
  <c r="H14" i="5"/>
  <c r="G14" i="5"/>
  <c r="F14" i="5"/>
  <c r="E14" i="5"/>
  <c r="D14" i="5"/>
  <c r="C14" i="5"/>
  <c r="B14" i="5"/>
  <c r="C31" i="4"/>
  <c r="J29" i="4"/>
  <c r="I29" i="4"/>
  <c r="H29" i="4"/>
  <c r="G29" i="4"/>
  <c r="F29" i="4"/>
  <c r="E29" i="4"/>
  <c r="D29" i="4"/>
  <c r="D31" i="4" s="1"/>
  <c r="C29" i="4"/>
  <c r="B29" i="4"/>
  <c r="B31" i="4" s="1"/>
  <c r="J25" i="4"/>
  <c r="I25" i="4"/>
  <c r="H25" i="4"/>
  <c r="G25" i="4"/>
  <c r="F25" i="4"/>
  <c r="E25" i="4"/>
  <c r="D25" i="4"/>
  <c r="C25" i="4"/>
  <c r="B25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B14" i="4"/>
  <c r="J31" i="6" l="1"/>
  <c r="H31" i="6"/>
  <c r="J31" i="5"/>
  <c r="I31" i="5"/>
  <c r="H31" i="5"/>
  <c r="I31" i="4"/>
  <c r="J31" i="4"/>
  <c r="H31" i="4"/>
  <c r="G31" i="6"/>
  <c r="E31" i="6"/>
  <c r="F31" i="6"/>
  <c r="E31" i="5"/>
  <c r="F31" i="5"/>
  <c r="G31" i="5"/>
  <c r="E31" i="4"/>
  <c r="F31" i="4"/>
  <c r="G31" i="4"/>
  <c r="B42" i="3" l="1"/>
  <c r="D42" i="3"/>
  <c r="C42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G19" i="2"/>
  <c r="F19" i="2"/>
  <c r="E19" i="2"/>
  <c r="D19" i="2"/>
  <c r="C19" i="2"/>
  <c r="B19" i="2"/>
  <c r="J14" i="2"/>
  <c r="I14" i="2"/>
  <c r="H14" i="2"/>
  <c r="G14" i="2"/>
  <c r="F14" i="2"/>
  <c r="E14" i="2"/>
  <c r="D14" i="2"/>
  <c r="C14" i="2"/>
  <c r="B14" i="2"/>
  <c r="E42" i="1"/>
  <c r="D42" i="1"/>
  <c r="C42" i="1"/>
  <c r="E31" i="2" l="1"/>
  <c r="F31" i="2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<sst xmlns="http://schemas.openxmlformats.org/spreadsheetml/2006/main" count="367" uniqueCount="134">
  <si>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</si>
  <si>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</si>
  <si>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</si>
  <si>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</si>
  <si>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</si>
  <si>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</si>
  <si>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</si>
  <si>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</si>
  <si>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</si>
  <si>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</si>
  <si>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</si>
  <si>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</si>
  <si>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</si>
  <si>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</si>
  <si>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</si>
  <si>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</si>
  <si>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</si>
  <si>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</si>
  <si>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</si>
  <si>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</si>
  <si>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</si>
  <si>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</si>
  <si>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</si>
  <si>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</si>
  <si>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</si>
  <si>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</si>
  <si>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</si>
  <si>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</si>
  <si>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</si>
  <si>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</si>
  <si>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</si>
  <si>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</si>
  <si>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</si>
  <si>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</si>
  <si>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</si>
  <si>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</si>
  <si>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</si>
  <si>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</si>
  <si>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</si>
  <si>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</si>
  <si>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</si>
  <si>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</si>
  <si>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</si>
  <si>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</si>
  <si>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</si>
  <si>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</si>
  <si>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</si>
  <si>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</si>
  <si>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</si>
  <si>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</si>
  <si>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</si>
  <si>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</si>
  <si>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</si>
  <si>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</si>
  <si>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</si>
  <si>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</si>
  <si>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</si>
  <si>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</si>
  <si>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</si>
  <si>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</si>
  <si>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</si>
  <si>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</si>
  <si>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</si>
  <si>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</si>
  <si>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</si>
  <si>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</si>
  <si>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</si>
  <si>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</si>
  <si>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</si>
  <si>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</si>
  <si>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</si>
  <si>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</si>
  <si>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</si>
  <si>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</si>
  <si>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</si>
  <si>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</si>
  <si>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</si>
  <si>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</si>
  <si>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</si>
  <si>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</si>
  <si>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</si>
  <si>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</si>
  <si>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</si>
  <si>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</si>
  <si>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</si>
  <si>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</si>
  <si>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</si>
  <si>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</si>
  <si>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</si>
  <si>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</si>
  <si>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</si>
  <si>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</si>
  <si>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</si>
  <si>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</si>
  <si>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</si>
  <si>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</si>
  <si>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</si>
  <si>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</si>
  <si>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</si>
  <si>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</si>
  <si>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</si>
  <si>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</si>
  <si>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</si>
  <si>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</si>
  <si>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</si>
  <si>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</si>
  <si>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</si>
  <si>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</si>
  <si>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</si>
  <si>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</si>
  <si>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FY 2025-2026</t>
  </si>
  <si>
    <t>FY 2024-25</t>
  </si>
  <si>
    <t>Student Excellence Fee</t>
  </si>
  <si>
    <t>Lab Fees</t>
  </si>
  <si>
    <t>Approved by President; used to pay consumable supplies for lab and studio courses</t>
  </si>
  <si>
    <t>Exam, Diploma &amp; Transcript Fees</t>
  </si>
  <si>
    <t>Approved by President; used for graduation expenses</t>
  </si>
  <si>
    <t>Application Fees</t>
  </si>
  <si>
    <t>Approved by Board of Supervisors; used to pay salaries and office supplies</t>
  </si>
  <si>
    <t>Late Registration Fees</t>
  </si>
  <si>
    <t>Approved by President; used for operating costs associated with late registration\</t>
  </si>
  <si>
    <t>Online Course Fees</t>
  </si>
  <si>
    <t>Approved by President; used to pay for advising, access to library resources, technical assistance</t>
  </si>
  <si>
    <t>Deferment Fees</t>
  </si>
  <si>
    <t>Approved by Chancellor; used to fund general university costs</t>
  </si>
  <si>
    <t>List</t>
  </si>
  <si>
    <t>House Bill No, 152; used for Student Success Center, new healthcare programs, software applications, safety &amp; security, LOUIS</t>
  </si>
  <si>
    <t>General Registration Fees</t>
  </si>
  <si>
    <t>Non-Resident Fees</t>
  </si>
  <si>
    <t>Academic Excellence Fee</t>
  </si>
  <si>
    <t>Operational Fee</t>
  </si>
  <si>
    <t>Online Course Fee</t>
  </si>
  <si>
    <t>Exam, Diploma &amp; Transcript</t>
  </si>
  <si>
    <t xml:space="preserve">Online Course Fees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</si>
</sst>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8" fillId="0" borderId="14" xfId="0" applyFont="1" applyBorder="1" applyAlignment="1">
      <alignment wrapText="1"/>
    </xf>
    <xf numFmtId="0" fontId="8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view="pageBreakPreview" topLeftCell="A18" zoomScaleNormal="100" zoomScaleSheetLayoutView="100" workbookViewId="0">
      <selection activeCell="F24" sqref="F24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/>
      <c r="F2" s="39"/>
      <c r="G2" s="39"/>
    </row>
    <row r="3" spans="1:7" ht="15" x14ac:dyDescent="0.2">
      <c r="A3" s="37" t="s">
        <v>94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108</v>
      </c>
      <c r="E4" s="9" t="s">
        <v>110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110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106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>
        <v>7084383</v>
      </c>
      <c r="E9" s="24">
        <v>7084383</v>
      </c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>
        <v>500000</v>
      </c>
      <c r="E10" s="24">
        <v>500000</v>
      </c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>
        <v>575000</v>
      </c>
      <c r="E11" s="24">
        <v>575000</v>
      </c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>
        <v>185000</v>
      </c>
      <c r="E12" s="24">
        <v>185000</v>
      </c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103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112</v>
      </c>
      <c r="B24" s="45" t="s">
        <v>126</v>
      </c>
      <c r="C24" s="24"/>
      <c r="D24" s="24">
        <v>1550000</v>
      </c>
      <c r="E24" s="24">
        <v>1550000</v>
      </c>
      <c r="F24" s="24"/>
      <c r="G24" s="26" t="s">
        <v>47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25.5" x14ac:dyDescent="0.2">
      <c r="A27" s="20" t="s">
        <v>113</v>
      </c>
      <c r="B27" s="45" t="s">
        <v>114</v>
      </c>
      <c r="C27" s="24"/>
      <c r="D27" s="24">
        <v>5000</v>
      </c>
      <c r="E27" s="24">
        <v>5000</v>
      </c>
      <c r="F27" s="24"/>
      <c r="G27" s="26" t="s">
        <v>49</v>
      </c>
    </row>
    <row r="28" spans="1:7" x14ac:dyDescent="0.2">
      <c r="A28" s="20" t="s">
        <v>115</v>
      </c>
      <c r="B28" s="46" t="s">
        <v>116</v>
      </c>
      <c r="C28" s="24"/>
      <c r="D28" s="24">
        <v>55000</v>
      </c>
      <c r="E28" s="24">
        <v>55000</v>
      </c>
      <c r="F28" s="24"/>
      <c r="G28" s="26" t="s">
        <v>50</v>
      </c>
    </row>
    <row r="29" spans="1:7" ht="25.5" x14ac:dyDescent="0.2">
      <c r="A29" s="20" t="s">
        <v>117</v>
      </c>
      <c r="B29" s="45" t="s">
        <v>118</v>
      </c>
      <c r="C29" s="24"/>
      <c r="D29" s="24">
        <v>60000</v>
      </c>
      <c r="E29" s="24">
        <v>60000</v>
      </c>
      <c r="F29" s="24"/>
      <c r="G29" s="26"/>
    </row>
    <row r="30" spans="1:7" ht="25.5" x14ac:dyDescent="0.2">
      <c r="A30" s="20" t="s">
        <v>119</v>
      </c>
      <c r="B30" s="45" t="s">
        <v>120</v>
      </c>
      <c r="C30" s="24"/>
      <c r="D30" s="24">
        <v>7500</v>
      </c>
      <c r="E30" s="24">
        <v>7500</v>
      </c>
      <c r="F30" s="24"/>
      <c r="G30" s="26"/>
    </row>
    <row r="31" spans="1:7" ht="25.5" x14ac:dyDescent="0.2">
      <c r="A31" s="20" t="s">
        <v>121</v>
      </c>
      <c r="B31" s="45" t="s">
        <v>122</v>
      </c>
      <c r="C31" s="24"/>
      <c r="D31" s="24">
        <v>550000</v>
      </c>
      <c r="E31" s="24">
        <v>550000</v>
      </c>
      <c r="F31" s="24"/>
      <c r="G31" s="26"/>
    </row>
    <row r="32" spans="1:7" ht="25.5" x14ac:dyDescent="0.2">
      <c r="A32" s="20" t="s">
        <v>123</v>
      </c>
      <c r="B32" s="45" t="s">
        <v>124</v>
      </c>
      <c r="C32" s="24"/>
      <c r="D32" s="24">
        <v>0</v>
      </c>
      <c r="E32" s="24">
        <v>0</v>
      </c>
      <c r="F32" s="24"/>
      <c r="G32" s="26"/>
    </row>
    <row r="33" spans="1:7" ht="22.5" customHeight="1" x14ac:dyDescent="0.2">
      <c r="A33" s="20" t="s">
        <v>125</v>
      </c>
      <c r="B33" s="20"/>
      <c r="C33" s="24"/>
      <c r="D33" s="24"/>
      <c r="E33" s="24"/>
      <c r="F33" s="24"/>
      <c r="G33" s="26"/>
    </row>
    <row r="34" spans="1:7" ht="15.95" customHeight="1" x14ac:dyDescent="0.2">
      <c r="A34" s="28" t="s">
        <v>26</v>
      </c>
      <c r="B34" s="16"/>
      <c r="C34" s="16"/>
      <c r="D34" s="16"/>
      <c r="E34" s="16"/>
      <c r="F34" s="16"/>
      <c r="G34" s="16"/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51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52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53</v>
      </c>
    </row>
    <row r="38" spans="1:7" ht="15.95" customHeight="1" x14ac:dyDescent="0.2">
      <c r="A38" s="20" t="s">
        <v>23</v>
      </c>
      <c r="B38" s="20"/>
      <c r="C38" s="24"/>
      <c r="D38" s="24"/>
      <c r="E38" s="24"/>
      <c r="F38" s="24"/>
      <c r="G38" s="26" t="s">
        <v>54</v>
      </c>
    </row>
    <row r="39" spans="1:7" ht="15.95" customHeight="1" x14ac:dyDescent="0.2">
      <c r="A39" s="20" t="s">
        <v>23</v>
      </c>
      <c r="B39" s="20"/>
      <c r="C39" s="24"/>
      <c r="D39" s="24"/>
      <c r="E39" s="24"/>
      <c r="F39" s="24"/>
      <c r="G39" s="26" t="s">
        <v>55</v>
      </c>
    </row>
    <row r="40" spans="1:7" ht="15.95" customHeight="1" x14ac:dyDescent="0.2">
      <c r="A40" s="20" t="s">
        <v>23</v>
      </c>
      <c r="B40" s="20"/>
      <c r="C40" s="24"/>
      <c r="D40" s="24"/>
      <c r="E40" s="24"/>
      <c r="F40" s="24"/>
      <c r="G40" s="26" t="s">
        <v>56</v>
      </c>
    </row>
    <row r="41" spans="1:7" ht="15.95" customHeight="1" x14ac:dyDescent="0.2">
      <c r="A41" s="20" t="s">
        <v>23</v>
      </c>
      <c r="B41" s="20"/>
      <c r="C41" s="24"/>
      <c r="D41" s="24"/>
      <c r="E41" s="24"/>
      <c r="F41" s="24"/>
      <c r="G41" s="26" t="s">
        <v>88</v>
      </c>
    </row>
    <row r="42" spans="1:7" ht="15.95" customHeight="1" x14ac:dyDescent="0.2">
      <c r="A42" s="7"/>
      <c r="B42" s="40" t="s">
        <v>7</v>
      </c>
      <c r="C42" s="6">
        <f>SUM(C8:C41)</f>
        <v>0</v>
      </c>
      <c r="D42" s="6">
        <f>SUM(D8:D41)</f>
        <v>10571883</v>
      </c>
      <c r="E42" s="6">
        <f>SUM(E8:E41)</f>
        <v>10571883</v>
      </c>
      <c r="F42" s="6"/>
      <c r="G42" s="5"/>
    </row>
    <row r="43" spans="1:7" ht="12.95" customHeight="1" x14ac:dyDescent="0.2"/>
    <row r="44" spans="1:7" ht="12.95" customHeight="1" x14ac:dyDescent="0.2">
      <c r="A44" s="8" t="s">
        <v>24</v>
      </c>
      <c r="G44" s="41" t="s">
        <v>8</v>
      </c>
    </row>
    <row r="45" spans="1:7" x14ac:dyDescent="0.2">
      <c r="A45" s="44" t="s">
        <v>104</v>
      </c>
    </row>
  </sheetData>
  <phoneticPr fontId="0" type="noConversion"/>
  <pageMargins left="0" right="0" top="0" bottom="0" header="0" footer="0"/>
  <pageSetup paperSize="5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J28" sqref="J28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/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127</v>
      </c>
      <c r="C7" s="35" t="s">
        <v>128</v>
      </c>
      <c r="D7" s="35" t="s">
        <v>129</v>
      </c>
      <c r="E7" s="35" t="s">
        <v>127</v>
      </c>
      <c r="F7" s="35" t="s">
        <v>128</v>
      </c>
      <c r="G7" s="35" t="s">
        <v>129</v>
      </c>
      <c r="H7" s="35" t="s">
        <v>127</v>
      </c>
      <c r="I7" s="35" t="s">
        <v>128</v>
      </c>
      <c r="J7" s="35" t="s">
        <v>129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3721507</v>
      </c>
      <c r="F11" s="17">
        <v>262656</v>
      </c>
      <c r="G11" s="17">
        <v>302054</v>
      </c>
      <c r="H11" s="17">
        <v>3673653</v>
      </c>
      <c r="I11" s="17">
        <v>259278</v>
      </c>
      <c r="J11" s="17">
        <v>298170</v>
      </c>
    </row>
    <row r="12" spans="1:10" ht="23.1" customHeight="1" x14ac:dyDescent="0.2">
      <c r="A12" s="15" t="s">
        <v>67</v>
      </c>
      <c r="B12" s="17"/>
      <c r="C12" s="17"/>
      <c r="D12" s="17"/>
      <c r="E12" s="17">
        <v>28420</v>
      </c>
      <c r="F12" s="17">
        <v>2006</v>
      </c>
      <c r="G12" s="17">
        <v>2307</v>
      </c>
      <c r="H12" s="17">
        <v>28054</v>
      </c>
      <c r="I12" s="17">
        <v>1980</v>
      </c>
      <c r="J12" s="17">
        <v>2277</v>
      </c>
    </row>
    <row r="13" spans="1:10" ht="23.1" customHeight="1" x14ac:dyDescent="0.2">
      <c r="A13" s="15" t="s">
        <v>68</v>
      </c>
      <c r="B13" s="17"/>
      <c r="C13" s="17"/>
      <c r="D13" s="17"/>
      <c r="E13" s="17">
        <v>1623038</v>
      </c>
      <c r="F13" s="17">
        <v>114550</v>
      </c>
      <c r="G13" s="17">
        <v>131733</v>
      </c>
      <c r="H13" s="17">
        <v>1602167</v>
      </c>
      <c r="I13" s="17">
        <v>113077</v>
      </c>
      <c r="J13" s="17">
        <v>130039</v>
      </c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5372965</v>
      </c>
      <c r="F14" s="18">
        <f t="shared" si="0"/>
        <v>379212</v>
      </c>
      <c r="G14" s="18">
        <f t="shared" si="0"/>
        <v>436094</v>
      </c>
      <c r="H14" s="18">
        <f t="shared" si="0"/>
        <v>5303874</v>
      </c>
      <c r="I14" s="18">
        <f t="shared" si="0"/>
        <v>374335</v>
      </c>
      <c r="J14" s="18">
        <f t="shared" si="0"/>
        <v>430486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46889</v>
      </c>
      <c r="F16" s="17">
        <v>3309</v>
      </c>
      <c r="G16" s="17">
        <v>3806</v>
      </c>
      <c r="H16" s="17">
        <v>46286</v>
      </c>
      <c r="I16" s="17">
        <v>3267</v>
      </c>
      <c r="J16" s="17">
        <v>3757</v>
      </c>
    </row>
    <row r="17" spans="1:10" ht="23.1" customHeight="1" x14ac:dyDescent="0.2">
      <c r="A17" s="15" t="s">
        <v>72</v>
      </c>
      <c r="B17" s="17"/>
      <c r="C17" s="17"/>
      <c r="D17" s="17"/>
      <c r="E17" s="17">
        <v>817075</v>
      </c>
      <c r="F17" s="17">
        <v>57667</v>
      </c>
      <c r="G17" s="17">
        <v>66317</v>
      </c>
      <c r="H17" s="17">
        <v>806568</v>
      </c>
      <c r="I17" s="17">
        <v>56926</v>
      </c>
      <c r="J17" s="17">
        <v>65465</v>
      </c>
    </row>
    <row r="18" spans="1:10" ht="23.1" customHeight="1" x14ac:dyDescent="0.2">
      <c r="A18" s="15" t="s">
        <v>73</v>
      </c>
      <c r="B18" s="17"/>
      <c r="C18" s="17"/>
      <c r="D18" s="17"/>
      <c r="E18" s="17">
        <v>296411</v>
      </c>
      <c r="F18" s="17">
        <v>20920</v>
      </c>
      <c r="G18" s="17">
        <v>24058</v>
      </c>
      <c r="H18" s="17">
        <v>296495</v>
      </c>
      <c r="I18" s="17">
        <v>20926</v>
      </c>
      <c r="J18" s="17">
        <v>24065</v>
      </c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1160375</v>
      </c>
      <c r="F19" s="18">
        <f t="shared" si="1"/>
        <v>81896</v>
      </c>
      <c r="G19" s="18">
        <f t="shared" si="1"/>
        <v>94181</v>
      </c>
      <c r="H19" s="18">
        <f t="shared" si="1"/>
        <v>1149349</v>
      </c>
      <c r="I19" s="18">
        <f t="shared" si="1"/>
        <v>81119</v>
      </c>
      <c r="J19" s="18">
        <f t="shared" si="1"/>
        <v>93287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34722</v>
      </c>
      <c r="F20" s="17">
        <v>2451</v>
      </c>
      <c r="G20" s="17">
        <v>2818</v>
      </c>
      <c r="H20" s="17">
        <v>34275</v>
      </c>
      <c r="I20" s="17">
        <v>2419</v>
      </c>
      <c r="J20" s="17">
        <v>2782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503850</v>
      </c>
      <c r="F22" s="17">
        <v>35561</v>
      </c>
      <c r="G22" s="17">
        <v>40895</v>
      </c>
      <c r="H22" s="17">
        <v>559246</v>
      </c>
      <c r="I22" s="17">
        <v>39470</v>
      </c>
      <c r="J22" s="17">
        <v>45391</v>
      </c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503850</v>
      </c>
      <c r="F25" s="18">
        <f t="shared" si="2"/>
        <v>35561</v>
      </c>
      <c r="G25" s="18">
        <f t="shared" si="2"/>
        <v>40895</v>
      </c>
      <c r="H25" s="18">
        <f t="shared" si="2"/>
        <v>559246</v>
      </c>
      <c r="I25" s="18">
        <f t="shared" si="2"/>
        <v>39470</v>
      </c>
      <c r="J25" s="18">
        <f t="shared" si="2"/>
        <v>45391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12472</v>
      </c>
      <c r="F27" s="17">
        <v>880</v>
      </c>
      <c r="G27" s="17">
        <v>1012</v>
      </c>
      <c r="H27" s="17">
        <v>37639</v>
      </c>
      <c r="I27" s="17">
        <v>2657</v>
      </c>
      <c r="J27" s="17">
        <v>3054</v>
      </c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12472</v>
      </c>
      <c r="F29" s="18">
        <f t="shared" si="3"/>
        <v>880</v>
      </c>
      <c r="G29" s="18">
        <f t="shared" si="3"/>
        <v>1012</v>
      </c>
      <c r="H29" s="18">
        <f t="shared" si="3"/>
        <v>37639</v>
      </c>
      <c r="I29" s="18">
        <f t="shared" si="3"/>
        <v>2657</v>
      </c>
      <c r="J29" s="18">
        <f t="shared" si="3"/>
        <v>3054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7084384</v>
      </c>
      <c r="F31" s="18">
        <f t="shared" si="4"/>
        <v>500000</v>
      </c>
      <c r="G31" s="18">
        <f t="shared" si="4"/>
        <v>575000</v>
      </c>
      <c r="H31" s="18">
        <f t="shared" si="4"/>
        <v>7084383</v>
      </c>
      <c r="I31" s="18">
        <f t="shared" si="4"/>
        <v>500000</v>
      </c>
      <c r="J31" s="18">
        <f t="shared" si="4"/>
        <v>575000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6CC6A-057E-471C-A741-28F5B59FC703}">
  <sheetPr>
    <pageSetUpPr fitToPage="1"/>
  </sheetPr>
  <dimension ref="A1:K34"/>
  <sheetViews>
    <sheetView topLeftCell="A9" workbookViewId="0">
      <selection activeCell="J12" sqref="J1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/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130</v>
      </c>
      <c r="C7" s="35" t="s">
        <v>112</v>
      </c>
      <c r="D7" s="35" t="s">
        <v>113</v>
      </c>
      <c r="E7" s="35" t="s">
        <v>130</v>
      </c>
      <c r="F7" s="35" t="s">
        <v>112</v>
      </c>
      <c r="G7" s="35" t="s">
        <v>113</v>
      </c>
      <c r="H7" s="35" t="s">
        <v>130</v>
      </c>
      <c r="I7" s="35" t="s">
        <v>112</v>
      </c>
      <c r="J7" s="35" t="s">
        <v>113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97183</v>
      </c>
      <c r="F11" s="17">
        <v>814233</v>
      </c>
      <c r="G11" s="17">
        <v>2625</v>
      </c>
      <c r="H11" s="17">
        <v>95933</v>
      </c>
      <c r="I11" s="17">
        <v>803762</v>
      </c>
      <c r="J11" s="17">
        <v>2592</v>
      </c>
    </row>
    <row r="12" spans="1:10" ht="23.1" customHeight="1" x14ac:dyDescent="0.2">
      <c r="A12" s="15" t="s">
        <v>67</v>
      </c>
      <c r="B12" s="17"/>
      <c r="C12" s="17"/>
      <c r="D12" s="17"/>
      <c r="E12" s="17">
        <v>742</v>
      </c>
      <c r="F12" s="17">
        <v>6218</v>
      </c>
      <c r="G12" s="17">
        <v>20</v>
      </c>
      <c r="H12" s="17">
        <v>733</v>
      </c>
      <c r="I12" s="17">
        <v>6138</v>
      </c>
      <c r="J12" s="17">
        <v>20</v>
      </c>
    </row>
    <row r="13" spans="1:10" ht="23.1" customHeight="1" x14ac:dyDescent="0.2">
      <c r="A13" s="15" t="s">
        <v>68</v>
      </c>
      <c r="B13" s="17"/>
      <c r="C13" s="17"/>
      <c r="D13" s="17"/>
      <c r="E13" s="17">
        <v>42384</v>
      </c>
      <c r="F13" s="17">
        <v>355106</v>
      </c>
      <c r="G13" s="17">
        <v>1146</v>
      </c>
      <c r="H13" s="17">
        <v>41837</v>
      </c>
      <c r="I13" s="17">
        <v>350540</v>
      </c>
      <c r="J13" s="17">
        <v>1131</v>
      </c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140309</v>
      </c>
      <c r="F14" s="18">
        <f t="shared" si="0"/>
        <v>1175557</v>
      </c>
      <c r="G14" s="18">
        <f t="shared" si="0"/>
        <v>3791</v>
      </c>
      <c r="H14" s="18">
        <f t="shared" si="0"/>
        <v>138503</v>
      </c>
      <c r="I14" s="18">
        <f t="shared" si="0"/>
        <v>1160440</v>
      </c>
      <c r="J14" s="18">
        <f t="shared" si="0"/>
        <v>3743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1224</v>
      </c>
      <c r="F16" s="17">
        <v>10259</v>
      </c>
      <c r="G16" s="17">
        <v>33</v>
      </c>
      <c r="H16" s="17">
        <v>1209</v>
      </c>
      <c r="I16" s="17">
        <v>10127</v>
      </c>
      <c r="J16" s="17">
        <v>33</v>
      </c>
    </row>
    <row r="17" spans="1:10" ht="23.1" customHeight="1" x14ac:dyDescent="0.2">
      <c r="A17" s="15" t="s">
        <v>72</v>
      </c>
      <c r="B17" s="17"/>
      <c r="C17" s="17"/>
      <c r="D17" s="17"/>
      <c r="E17" s="17">
        <v>21337</v>
      </c>
      <c r="F17" s="17">
        <v>178768</v>
      </c>
      <c r="G17" s="17">
        <v>577</v>
      </c>
      <c r="H17" s="17">
        <v>21063</v>
      </c>
      <c r="I17" s="17">
        <v>176470</v>
      </c>
      <c r="J17" s="17">
        <v>569</v>
      </c>
    </row>
    <row r="18" spans="1:10" ht="23.1" customHeight="1" x14ac:dyDescent="0.2">
      <c r="A18" s="15" t="s">
        <v>73</v>
      </c>
      <c r="B18" s="17"/>
      <c r="C18" s="17"/>
      <c r="D18" s="17"/>
      <c r="E18" s="17">
        <v>7740</v>
      </c>
      <c r="F18" s="17">
        <v>64852</v>
      </c>
      <c r="G18" s="17">
        <v>209</v>
      </c>
      <c r="H18" s="17">
        <v>7743</v>
      </c>
      <c r="I18" s="17">
        <v>64871</v>
      </c>
      <c r="J18" s="17">
        <v>209</v>
      </c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30301</v>
      </c>
      <c r="F19" s="18">
        <f t="shared" si="1"/>
        <v>253879</v>
      </c>
      <c r="G19" s="18">
        <f t="shared" si="1"/>
        <v>819</v>
      </c>
      <c r="H19" s="18">
        <f t="shared" si="1"/>
        <v>30015</v>
      </c>
      <c r="I19" s="18">
        <f t="shared" si="1"/>
        <v>251468</v>
      </c>
      <c r="J19" s="18">
        <f t="shared" si="1"/>
        <v>811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907</v>
      </c>
      <c r="F20" s="17">
        <v>7597</v>
      </c>
      <c r="G20" s="17">
        <v>25</v>
      </c>
      <c r="H20" s="17">
        <v>895</v>
      </c>
      <c r="I20" s="17">
        <v>7499</v>
      </c>
      <c r="J20" s="17">
        <v>24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13157</v>
      </c>
      <c r="F22" s="17">
        <v>110238</v>
      </c>
      <c r="G22" s="17">
        <v>356</v>
      </c>
      <c r="H22" s="17">
        <v>14604</v>
      </c>
      <c r="I22" s="17">
        <v>122358</v>
      </c>
      <c r="J22" s="17">
        <v>395</v>
      </c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13157</v>
      </c>
      <c r="F25" s="18">
        <f t="shared" si="2"/>
        <v>110238</v>
      </c>
      <c r="G25" s="18">
        <f t="shared" si="2"/>
        <v>356</v>
      </c>
      <c r="H25" s="18">
        <f t="shared" si="2"/>
        <v>14604</v>
      </c>
      <c r="I25" s="18">
        <f t="shared" si="2"/>
        <v>122358</v>
      </c>
      <c r="J25" s="18">
        <f t="shared" si="2"/>
        <v>395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326</v>
      </c>
      <c r="F27" s="17">
        <v>2729</v>
      </c>
      <c r="G27" s="17">
        <v>9</v>
      </c>
      <c r="H27" s="17">
        <v>983</v>
      </c>
      <c r="I27" s="17">
        <v>8235</v>
      </c>
      <c r="J27" s="17">
        <v>27</v>
      </c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326</v>
      </c>
      <c r="F29" s="18">
        <f t="shared" si="3"/>
        <v>2729</v>
      </c>
      <c r="G29" s="18">
        <f t="shared" si="3"/>
        <v>9</v>
      </c>
      <c r="H29" s="18">
        <f t="shared" si="3"/>
        <v>983</v>
      </c>
      <c r="I29" s="18">
        <f t="shared" si="3"/>
        <v>8235</v>
      </c>
      <c r="J29" s="18">
        <f t="shared" si="3"/>
        <v>27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185000</v>
      </c>
      <c r="F31" s="18">
        <f t="shared" si="4"/>
        <v>1550000</v>
      </c>
      <c r="G31" s="18">
        <f t="shared" si="4"/>
        <v>5000</v>
      </c>
      <c r="H31" s="18">
        <f t="shared" si="4"/>
        <v>185000</v>
      </c>
      <c r="I31" s="18">
        <f t="shared" si="4"/>
        <v>1550000</v>
      </c>
      <c r="J31" s="18">
        <f t="shared" si="4"/>
        <v>5000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32F60-E54A-4BA1-9C64-139C3B77B002}">
  <sheetPr>
    <pageSetUpPr fitToPage="1"/>
  </sheetPr>
  <dimension ref="A1:K34"/>
  <sheetViews>
    <sheetView topLeftCell="A11" workbookViewId="0">
      <selection activeCell="J28" sqref="J28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/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115</v>
      </c>
      <c r="C7" s="35" t="s">
        <v>117</v>
      </c>
      <c r="D7" s="35" t="s">
        <v>119</v>
      </c>
      <c r="E7" s="35" t="s">
        <v>115</v>
      </c>
      <c r="F7" s="35" t="s">
        <v>117</v>
      </c>
      <c r="G7" s="35" t="s">
        <v>119</v>
      </c>
      <c r="H7" s="35" t="s">
        <v>115</v>
      </c>
      <c r="I7" s="35" t="s">
        <v>117</v>
      </c>
      <c r="J7" s="35" t="s">
        <v>119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28891</v>
      </c>
      <c r="F11" s="17">
        <v>31519</v>
      </c>
      <c r="G11" s="17">
        <v>3940</v>
      </c>
      <c r="H11" s="17">
        <v>28520</v>
      </c>
      <c r="I11" s="17">
        <v>31114</v>
      </c>
      <c r="J11" s="17">
        <v>3889</v>
      </c>
    </row>
    <row r="12" spans="1:10" ht="23.1" customHeight="1" x14ac:dyDescent="0.2">
      <c r="A12" s="15" t="s">
        <v>67</v>
      </c>
      <c r="B12" s="17"/>
      <c r="C12" s="17"/>
      <c r="D12" s="17"/>
      <c r="E12" s="17">
        <v>221</v>
      </c>
      <c r="F12" s="17">
        <v>241</v>
      </c>
      <c r="G12" s="17">
        <v>30</v>
      </c>
      <c r="H12" s="17">
        <v>218</v>
      </c>
      <c r="I12" s="17">
        <v>238</v>
      </c>
      <c r="J12" s="17">
        <v>30</v>
      </c>
    </row>
    <row r="13" spans="1:10" ht="23.1" customHeight="1" x14ac:dyDescent="0.2">
      <c r="A13" s="15" t="s">
        <v>68</v>
      </c>
      <c r="B13" s="17"/>
      <c r="C13" s="17"/>
      <c r="D13" s="17"/>
      <c r="E13" s="17">
        <v>12601</v>
      </c>
      <c r="F13" s="17">
        <v>13746</v>
      </c>
      <c r="G13" s="17">
        <v>1718</v>
      </c>
      <c r="H13" s="17">
        <v>12439</v>
      </c>
      <c r="I13" s="17">
        <v>13569</v>
      </c>
      <c r="J13" s="17">
        <v>1696</v>
      </c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41713</v>
      </c>
      <c r="F14" s="18">
        <f t="shared" si="0"/>
        <v>45506</v>
      </c>
      <c r="G14" s="18">
        <f t="shared" si="0"/>
        <v>5688</v>
      </c>
      <c r="H14" s="18">
        <f t="shared" si="0"/>
        <v>41177</v>
      </c>
      <c r="I14" s="18">
        <f t="shared" si="0"/>
        <v>44921</v>
      </c>
      <c r="J14" s="18">
        <f t="shared" si="0"/>
        <v>5615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364</v>
      </c>
      <c r="F16" s="17">
        <v>397</v>
      </c>
      <c r="G16" s="17">
        <v>50</v>
      </c>
      <c r="H16" s="17">
        <v>359</v>
      </c>
      <c r="I16" s="17">
        <v>392</v>
      </c>
      <c r="J16" s="17">
        <v>49</v>
      </c>
    </row>
    <row r="17" spans="1:10" ht="23.1" customHeight="1" x14ac:dyDescent="0.2">
      <c r="A17" s="15" t="s">
        <v>72</v>
      </c>
      <c r="B17" s="17"/>
      <c r="C17" s="17"/>
      <c r="D17" s="17"/>
      <c r="E17" s="17">
        <v>6343</v>
      </c>
      <c r="F17" s="17">
        <v>6920</v>
      </c>
      <c r="G17" s="17">
        <v>865</v>
      </c>
      <c r="H17" s="17">
        <v>6262</v>
      </c>
      <c r="I17" s="17">
        <v>6831</v>
      </c>
      <c r="J17" s="17">
        <v>854</v>
      </c>
    </row>
    <row r="18" spans="1:10" ht="23.1" customHeight="1" x14ac:dyDescent="0.2">
      <c r="A18" s="15" t="s">
        <v>73</v>
      </c>
      <c r="B18" s="17"/>
      <c r="C18" s="17"/>
      <c r="D18" s="17"/>
      <c r="E18" s="17">
        <v>2301</v>
      </c>
      <c r="F18" s="17">
        <v>2510</v>
      </c>
      <c r="G18" s="17">
        <v>314</v>
      </c>
      <c r="H18" s="17">
        <v>2302</v>
      </c>
      <c r="I18" s="17">
        <v>2511</v>
      </c>
      <c r="J18" s="17">
        <v>314</v>
      </c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ref="E19:J19" si="2">SUM(E16:E18)</f>
        <v>9008</v>
      </c>
      <c r="F19" s="18">
        <f t="shared" si="2"/>
        <v>9827</v>
      </c>
      <c r="G19" s="18">
        <f t="shared" si="2"/>
        <v>1229</v>
      </c>
      <c r="H19" s="18">
        <f t="shared" si="2"/>
        <v>8923</v>
      </c>
      <c r="I19" s="18">
        <f t="shared" si="2"/>
        <v>9734</v>
      </c>
      <c r="J19" s="18">
        <f t="shared" si="2"/>
        <v>1217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270</v>
      </c>
      <c r="F20" s="17">
        <v>294</v>
      </c>
      <c r="G20" s="17">
        <v>37</v>
      </c>
      <c r="H20" s="17">
        <v>266</v>
      </c>
      <c r="I20" s="17">
        <v>290</v>
      </c>
      <c r="J20" s="17">
        <v>36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3912</v>
      </c>
      <c r="F22" s="17">
        <v>4267</v>
      </c>
      <c r="G22" s="17">
        <v>533</v>
      </c>
      <c r="H22" s="17">
        <v>4342</v>
      </c>
      <c r="I22" s="17">
        <v>4736</v>
      </c>
      <c r="J22" s="17">
        <v>592</v>
      </c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3">SUM(B22:B24)</f>
        <v>0</v>
      </c>
      <c r="C25" s="18">
        <f t="shared" si="3"/>
        <v>0</v>
      </c>
      <c r="D25" s="18">
        <f t="shared" si="3"/>
        <v>0</v>
      </c>
      <c r="E25" s="18">
        <f t="shared" si="3"/>
        <v>3912</v>
      </c>
      <c r="F25" s="18">
        <f t="shared" si="3"/>
        <v>4267</v>
      </c>
      <c r="G25" s="18">
        <f t="shared" si="3"/>
        <v>533</v>
      </c>
      <c r="H25" s="18">
        <f t="shared" si="3"/>
        <v>4342</v>
      </c>
      <c r="I25" s="18">
        <f t="shared" si="3"/>
        <v>4736</v>
      </c>
      <c r="J25" s="18">
        <f t="shared" si="3"/>
        <v>592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97</v>
      </c>
      <c r="F27" s="17">
        <v>106</v>
      </c>
      <c r="G27" s="17">
        <v>13</v>
      </c>
      <c r="H27" s="17">
        <v>292</v>
      </c>
      <c r="I27" s="17">
        <v>319</v>
      </c>
      <c r="J27" s="17">
        <v>40</v>
      </c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4">SUM(B27:B28)</f>
        <v>0</v>
      </c>
      <c r="C29" s="18">
        <f t="shared" si="4"/>
        <v>0</v>
      </c>
      <c r="D29" s="18">
        <f t="shared" si="4"/>
        <v>0</v>
      </c>
      <c r="E29" s="18">
        <f t="shared" si="4"/>
        <v>97</v>
      </c>
      <c r="F29" s="18">
        <f t="shared" si="4"/>
        <v>106</v>
      </c>
      <c r="G29" s="18">
        <f t="shared" si="4"/>
        <v>13</v>
      </c>
      <c r="H29" s="18">
        <f t="shared" si="4"/>
        <v>292</v>
      </c>
      <c r="I29" s="18">
        <f t="shared" si="4"/>
        <v>319</v>
      </c>
      <c r="J29" s="18">
        <f t="shared" si="4"/>
        <v>40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5">SUM(+B30+B29+B25+B20+B19+B14)</f>
        <v>0</v>
      </c>
      <c r="C31" s="18">
        <f t="shared" si="5"/>
        <v>0</v>
      </c>
      <c r="D31" s="18">
        <f t="shared" si="5"/>
        <v>0</v>
      </c>
      <c r="E31" s="18">
        <f t="shared" si="5"/>
        <v>55000</v>
      </c>
      <c r="F31" s="18">
        <f t="shared" si="5"/>
        <v>60000</v>
      </c>
      <c r="G31" s="18">
        <f t="shared" si="5"/>
        <v>7500</v>
      </c>
      <c r="H31" s="18">
        <f t="shared" si="5"/>
        <v>55000</v>
      </c>
      <c r="I31" s="18">
        <f t="shared" si="5"/>
        <v>60000</v>
      </c>
      <c r="J31" s="18">
        <f t="shared" si="5"/>
        <v>7500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7358-6F0C-4582-BE71-FCC28178BAA5}">
  <sheetPr>
    <pageSetUpPr fitToPage="1"/>
  </sheetPr>
  <dimension ref="A1:K34"/>
  <sheetViews>
    <sheetView topLeftCell="A13" workbookViewId="0">
      <selection activeCell="H12" sqref="H1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/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131</v>
      </c>
      <c r="C7" s="35" t="s">
        <v>123</v>
      </c>
      <c r="D7" s="35"/>
      <c r="E7" s="35" t="s">
        <v>131</v>
      </c>
      <c r="F7" s="35" t="s">
        <v>123</v>
      </c>
      <c r="G7" s="35"/>
      <c r="H7" s="35" t="s">
        <v>131</v>
      </c>
      <c r="I7" s="35" t="s">
        <v>123</v>
      </c>
      <c r="J7" s="35"/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275087</v>
      </c>
      <c r="F11" s="17">
        <v>0</v>
      </c>
      <c r="G11" s="17"/>
      <c r="H11" s="17">
        <v>285207</v>
      </c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2321</v>
      </c>
      <c r="F12" s="17">
        <v>0</v>
      </c>
      <c r="G12" s="17"/>
      <c r="H12" s="17">
        <v>2178</v>
      </c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132569</v>
      </c>
      <c r="F13" s="17">
        <v>0</v>
      </c>
      <c r="G13" s="17"/>
      <c r="H13" s="17">
        <v>124385</v>
      </c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409977</v>
      </c>
      <c r="F14" s="18">
        <f t="shared" si="0"/>
        <v>0</v>
      </c>
      <c r="G14" s="18">
        <f t="shared" si="0"/>
        <v>0</v>
      </c>
      <c r="H14" s="18">
        <f t="shared" si="0"/>
        <v>411770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3830</v>
      </c>
      <c r="F16" s="17">
        <v>0</v>
      </c>
      <c r="G16" s="17"/>
      <c r="H16" s="17">
        <v>3593</v>
      </c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66739</v>
      </c>
      <c r="F17" s="17">
        <v>0</v>
      </c>
      <c r="G17" s="17"/>
      <c r="H17" s="17">
        <v>62618</v>
      </c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24211</v>
      </c>
      <c r="F18" s="17">
        <v>0</v>
      </c>
      <c r="G18" s="17"/>
      <c r="H18" s="17">
        <v>23019</v>
      </c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ref="E19:J19" si="2">SUM(E16:E18)</f>
        <v>94780</v>
      </c>
      <c r="F19" s="18">
        <f t="shared" si="2"/>
        <v>0</v>
      </c>
      <c r="G19" s="18">
        <f t="shared" si="2"/>
        <v>0</v>
      </c>
      <c r="H19" s="18">
        <f t="shared" si="2"/>
        <v>89230</v>
      </c>
      <c r="I19" s="18">
        <f t="shared" si="2"/>
        <v>0</v>
      </c>
      <c r="J19" s="18">
        <f t="shared" si="2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1522</v>
      </c>
      <c r="F20" s="17">
        <v>0</v>
      </c>
      <c r="G20" s="17">
        <v>0</v>
      </c>
      <c r="H20" s="17">
        <v>2661</v>
      </c>
      <c r="I20" s="17"/>
      <c r="J20" s="17"/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41154</v>
      </c>
      <c r="F22" s="17">
        <v>0</v>
      </c>
      <c r="G22" s="17"/>
      <c r="H22" s="17">
        <v>43417</v>
      </c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3">SUM(B22:B24)</f>
        <v>0</v>
      </c>
      <c r="C25" s="18">
        <f t="shared" si="3"/>
        <v>0</v>
      </c>
      <c r="D25" s="18">
        <f t="shared" si="3"/>
        <v>0</v>
      </c>
      <c r="E25" s="18">
        <f t="shared" si="3"/>
        <v>41154</v>
      </c>
      <c r="F25" s="18">
        <f t="shared" si="3"/>
        <v>0</v>
      </c>
      <c r="G25" s="18">
        <f t="shared" si="3"/>
        <v>0</v>
      </c>
      <c r="H25" s="18">
        <f t="shared" si="3"/>
        <v>43417</v>
      </c>
      <c r="I25" s="18">
        <f t="shared" si="3"/>
        <v>0</v>
      </c>
      <c r="J25" s="18">
        <f t="shared" si="3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2567</v>
      </c>
      <c r="F27" s="17">
        <v>0</v>
      </c>
      <c r="G27" s="17"/>
      <c r="H27" s="17">
        <v>2922</v>
      </c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4">SUM(B27:B28)</f>
        <v>0</v>
      </c>
      <c r="C29" s="18">
        <f t="shared" si="4"/>
        <v>0</v>
      </c>
      <c r="D29" s="18">
        <f t="shared" si="4"/>
        <v>0</v>
      </c>
      <c r="E29" s="18">
        <f t="shared" si="4"/>
        <v>2567</v>
      </c>
      <c r="F29" s="18">
        <f t="shared" si="4"/>
        <v>0</v>
      </c>
      <c r="G29" s="18">
        <f t="shared" si="4"/>
        <v>0</v>
      </c>
      <c r="H29" s="18">
        <f t="shared" si="4"/>
        <v>2922</v>
      </c>
      <c r="I29" s="18">
        <f t="shared" si="4"/>
        <v>0</v>
      </c>
      <c r="J29" s="18">
        <f t="shared" si="4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5">SUM(+B30+B29+B25+B20+B19+B14)</f>
        <v>0</v>
      </c>
      <c r="C31" s="18">
        <f t="shared" si="5"/>
        <v>0</v>
      </c>
      <c r="D31" s="18">
        <f t="shared" si="5"/>
        <v>0</v>
      </c>
      <c r="E31" s="18">
        <f t="shared" si="5"/>
        <v>550000</v>
      </c>
      <c r="F31" s="18">
        <f t="shared" si="5"/>
        <v>0</v>
      </c>
      <c r="G31" s="18">
        <f t="shared" si="5"/>
        <v>0</v>
      </c>
      <c r="H31" s="18">
        <f t="shared" si="5"/>
        <v>550000</v>
      </c>
      <c r="I31" s="18">
        <f t="shared" si="5"/>
        <v>0</v>
      </c>
      <c r="J31" s="18">
        <f t="shared" si="5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4"/>
  <sheetViews>
    <sheetView tabSelected="1" workbookViewId="0">
      <selection activeCell="B33" sqref="B33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/>
    </row>
    <row r="2" spans="1:4" ht="15.75" x14ac:dyDescent="0.25">
      <c r="A2" s="43" t="s">
        <v>95</v>
      </c>
      <c r="B2" s="37"/>
    </row>
    <row r="3" spans="1:4" ht="15.75" x14ac:dyDescent="0.25">
      <c r="A3" s="43" t="s">
        <v>97</v>
      </c>
      <c r="B3" s="37"/>
      <c r="D3" s="12"/>
    </row>
    <row r="4" spans="1:4" ht="12.95" customHeight="1" x14ac:dyDescent="0.2">
      <c r="A4" s="2"/>
      <c r="B4" s="9" t="s">
        <v>110</v>
      </c>
      <c r="C4" s="9" t="s">
        <v>110</v>
      </c>
      <c r="D4" s="9" t="s">
        <v>110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3" t="s">
        <v>106</v>
      </c>
      <c r="B8" s="16"/>
      <c r="C8" s="16"/>
      <c r="D8" s="16"/>
    </row>
    <row r="9" spans="1:4" ht="15.95" customHeight="1" x14ac:dyDescent="0.2">
      <c r="A9" s="20" t="s">
        <v>11</v>
      </c>
      <c r="B9" s="24">
        <v>7084383</v>
      </c>
      <c r="C9" s="24"/>
      <c r="D9" s="24"/>
    </row>
    <row r="10" spans="1:4" ht="15.95" customHeight="1" x14ac:dyDescent="0.2">
      <c r="A10" s="20" t="s">
        <v>12</v>
      </c>
      <c r="B10" s="24">
        <v>500000</v>
      </c>
      <c r="C10" s="24"/>
      <c r="D10" s="24"/>
    </row>
    <row r="11" spans="1:4" ht="15.95" customHeight="1" x14ac:dyDescent="0.2">
      <c r="A11" s="20" t="s">
        <v>13</v>
      </c>
      <c r="B11" s="24">
        <v>575000</v>
      </c>
      <c r="C11" s="24"/>
      <c r="D11" s="24"/>
    </row>
    <row r="12" spans="1:4" ht="15.95" customHeight="1" x14ac:dyDescent="0.2">
      <c r="A12" s="20" t="s">
        <v>14</v>
      </c>
      <c r="B12" s="24">
        <v>185000</v>
      </c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112</v>
      </c>
      <c r="B24" s="24">
        <v>1550000</v>
      </c>
      <c r="C24" s="24"/>
      <c r="D24" s="24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113</v>
      </c>
      <c r="B27" s="24">
        <v>5000</v>
      </c>
      <c r="C27" s="24"/>
      <c r="D27" s="24"/>
    </row>
    <row r="28" spans="1:4" ht="15.95" customHeight="1" x14ac:dyDescent="0.2">
      <c r="A28" s="20" t="s">
        <v>132</v>
      </c>
      <c r="B28" s="24">
        <v>55000</v>
      </c>
      <c r="C28" s="24"/>
      <c r="D28" s="24"/>
    </row>
    <row r="29" spans="1:4" ht="15.95" customHeight="1" x14ac:dyDescent="0.2">
      <c r="A29" s="20" t="s">
        <v>117</v>
      </c>
      <c r="B29" s="24">
        <v>60000</v>
      </c>
      <c r="C29" s="24"/>
      <c r="D29" s="24"/>
    </row>
    <row r="30" spans="1:4" ht="15.95" customHeight="1" x14ac:dyDescent="0.2">
      <c r="A30" s="20" t="s">
        <v>119</v>
      </c>
      <c r="B30" s="24">
        <v>7500</v>
      </c>
      <c r="C30" s="24"/>
      <c r="D30" s="24"/>
    </row>
    <row r="31" spans="1:4" ht="15.95" customHeight="1" x14ac:dyDescent="0.2">
      <c r="A31" s="20" t="s">
        <v>133</v>
      </c>
      <c r="B31" s="24">
        <v>550000</v>
      </c>
      <c r="C31" s="24"/>
      <c r="D31" s="24"/>
    </row>
    <row r="32" spans="1:4" ht="15.95" customHeight="1" x14ac:dyDescent="0.2">
      <c r="A32" s="20" t="s">
        <v>123</v>
      </c>
      <c r="B32" s="24">
        <v>0</v>
      </c>
      <c r="C32" s="24"/>
      <c r="D32" s="24"/>
    </row>
    <row r="33" spans="1:4" ht="15.95" customHeight="1" x14ac:dyDescent="0.2">
      <c r="A33" s="20"/>
      <c r="B33" s="24"/>
      <c r="C33" s="24"/>
      <c r="D33" s="24"/>
    </row>
    <row r="34" spans="1:4" ht="15.95" customHeight="1" x14ac:dyDescent="0.2">
      <c r="A34" s="28" t="s">
        <v>26</v>
      </c>
      <c r="B34" s="16"/>
      <c r="C34" s="16"/>
      <c r="D34" s="16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20" t="s">
        <v>23</v>
      </c>
      <c r="B38" s="24"/>
      <c r="C38" s="24"/>
      <c r="D38" s="24"/>
    </row>
    <row r="39" spans="1:4" ht="15.95" customHeight="1" x14ac:dyDescent="0.2">
      <c r="A39" s="20" t="s">
        <v>23</v>
      </c>
      <c r="B39" s="24"/>
      <c r="C39" s="24"/>
      <c r="D39" s="24"/>
    </row>
    <row r="40" spans="1:4" ht="15.95" customHeight="1" x14ac:dyDescent="0.2">
      <c r="A40" s="20" t="s">
        <v>23</v>
      </c>
      <c r="B40" s="24"/>
      <c r="C40" s="24"/>
      <c r="D40" s="24"/>
    </row>
    <row r="41" spans="1:4" ht="15.95" customHeight="1" x14ac:dyDescent="0.2">
      <c r="A41" s="20" t="s">
        <v>23</v>
      </c>
      <c r="B41" s="24"/>
      <c r="C41" s="24"/>
      <c r="D41" s="24"/>
    </row>
    <row r="42" spans="1:4" ht="15.95" customHeight="1" x14ac:dyDescent="0.2">
      <c r="A42" s="7"/>
      <c r="B42" s="6">
        <f>SUM(B8:B41)</f>
        <v>10571883</v>
      </c>
      <c r="C42" s="6">
        <f>SUM(C8:C41)</f>
        <v>0</v>
      </c>
      <c r="D42" s="6">
        <f>SUM(D8:D41)</f>
        <v>0</v>
      </c>
    </row>
    <row r="43" spans="1:4" ht="12.95" customHeight="1" x14ac:dyDescent="0.2"/>
    <row r="44" spans="1:4" ht="12.95" customHeight="1" x14ac:dyDescent="0.2">
      <c r="A44" s="8" t="s">
        <v>107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BOR-13</vt:lpstr>
      <vt:lpstr>BOR-13A</vt:lpstr>
      <vt:lpstr>BOR-13A (2)</vt:lpstr>
      <vt:lpstr>BOR-13A (3)</vt:lpstr>
      <vt:lpstr>BOR-13A (4)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Audwin Donatto</cp:lastModifiedBy>
  <cp:lastPrinted>2010-09-08T03:53:23Z</cp:lastPrinted>
  <dcterms:created xsi:type="dcterms:W3CDTF">1999-07-28T19:54:49Z</dcterms:created>
  <dcterms:modified xsi:type="dcterms:W3CDTF">2025-08-13T18:46:29Z</dcterms:modified>
</cp:coreProperties>
</file>